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8195" windowHeight="11325"/>
  </bookViews>
  <sheets>
    <sheet name="за 5 месяцев 2026 года " sheetId="9" r:id="rId1"/>
  </sheets>
  <externalReferences>
    <externalReference r:id="rId2"/>
  </externalReferences>
  <definedNames>
    <definedName name="Информация_об_исполнении_за_12_месяцев_2022_года_в_разрезе_муниципальных_программ_и_непрограммных_расходов">'[1]за 12 месяцев 2022 года '!$A$2</definedName>
  </definedNames>
  <calcPr calcId="145621"/>
</workbook>
</file>

<file path=xl/calcChain.xml><?xml version="1.0" encoding="utf-8"?>
<calcChain xmlns="http://schemas.openxmlformats.org/spreadsheetml/2006/main">
  <c r="O10" i="9" l="1"/>
  <c r="G10" i="9"/>
  <c r="F10" i="9"/>
  <c r="O9" i="9" l="1"/>
  <c r="G9" i="9"/>
  <c r="F9" i="9"/>
  <c r="M10" i="9"/>
  <c r="P10" i="9" s="1"/>
  <c r="L10" i="9"/>
  <c r="M9" i="9"/>
  <c r="L9" i="9"/>
  <c r="P9" i="9" l="1"/>
  <c r="C8" i="9"/>
  <c r="I8" i="9" l="1"/>
  <c r="K8" i="9" l="1"/>
  <c r="J8" i="9"/>
  <c r="N10" i="9" l="1"/>
  <c r="N9" i="9"/>
  <c r="N8" i="9" s="1"/>
  <c r="D8" i="9"/>
  <c r="M8" i="9" l="1"/>
  <c r="L8" i="9" l="1"/>
  <c r="E8" i="9" l="1"/>
  <c r="H9" i="9" l="1"/>
  <c r="H10" i="9"/>
  <c r="F8" i="9"/>
  <c r="O8" i="9"/>
  <c r="G8" i="9"/>
  <c r="H8" i="9" l="1"/>
  <c r="P8" i="9"/>
</calcChain>
</file>

<file path=xl/sharedStrings.xml><?xml version="1.0" encoding="utf-8"?>
<sst xmlns="http://schemas.openxmlformats.org/spreadsheetml/2006/main" count="32" uniqueCount="29">
  <si>
    <t>Код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</si>
  <si>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</si>
  <si>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</si>
  <si>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</si>
  <si>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</si>
  <si>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</si>
  <si>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</si>
  <si>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</si>
  <si>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Исполнено, руб.</t>
  </si>
  <si>
    <t>Исполнено прошлый год, руб.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</si>
  <si>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</si>
  <si>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</si>
  <si>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</si>
  <si>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</si>
  <si>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</si>
  <si>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</si>
  <si>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</si>
  <si>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</si>
  <si>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</si>
  <si>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</si>
  <si>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</si>
  <si>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</si>
  <si>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Расходы всего: в т.ч.</t>
  </si>
  <si>
    <t xml:space="preserve">в рамках муниципальных программ </t>
  </si>
  <si>
    <t xml:space="preserve">непрограммные расходы </t>
  </si>
  <si>
    <t xml:space="preserve">Наименование </t>
  </si>
  <si>
    <t xml:space="preserve"> </t>
  </si>
  <si>
    <t>Информация об исполнении за 5 месяцев 2026 года в разрезе муниципальных программ и непрограммных расходов</t>
  </si>
  <si>
    <t>за 5 месяцев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</si>
</sst>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name val="Arial Cy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1" fillId="0" borderId="10" xfId="0" applyNumberFormat="1" applyFont="1" applyBorder="1" applyAlignment="1" applyProtection="1">
      <alignment horizontal="right"/>
    </xf>
    <xf numFmtId="4" fontId="12" fillId="0" borderId="1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79;&#1072;%2012%20&#1084;&#1077;&#1089;&#1103;&#1094;&#1077;&#1074;%202022%20&#1075;&#1086;&#1076;&#1072;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12 месяцев 2022 года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tabSelected="1" zoomScale="77" zoomScaleNormal="77" workbookViewId="0">
      <selection activeCell="C4" sqref="C4:H4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7.42578125" customWidth="1"/>
    <col min="6" max="6" width="13.140625" customWidth="1"/>
    <col min="7" max="7" width="13" customWidth="1"/>
    <col min="8" max="8" width="13.85546875" customWidth="1"/>
    <col min="9" max="10" width="17.28515625" customWidth="1"/>
    <col min="11" max="11" width="17.7109375" customWidth="1"/>
    <col min="14" max="14" width="9.5703125" bestFit="1" customWidth="1"/>
    <col min="15" max="15" width="11.85546875" customWidth="1"/>
    <col min="16" max="16" width="12.85546875" customWidth="1"/>
  </cols>
  <sheetData>
    <row r="1" spans="1:16" ht="21" x14ac:dyDescent="0.35">
      <c r="A1" s="18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"/>
    </row>
    <row r="2" spans="1:16" ht="18.75" x14ac:dyDescent="0.3">
      <c r="A2" s="20" t="s">
        <v>27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2" t="s">
        <v>25</v>
      </c>
      <c r="B4" s="22" t="s">
        <v>0</v>
      </c>
      <c r="C4" s="24" t="s">
        <v>28</v>
      </c>
      <c r="D4" s="25"/>
      <c r="E4" s="25"/>
      <c r="F4" s="25"/>
      <c r="G4" s="25"/>
      <c r="H4" s="26"/>
      <c r="I4" s="27" t="s">
        <v>10</v>
      </c>
      <c r="J4" s="24" t="s">
        <v>4</v>
      </c>
      <c r="K4" s="30"/>
      <c r="L4" s="30"/>
      <c r="M4" s="30"/>
      <c r="N4" s="30"/>
      <c r="O4" s="30"/>
      <c r="P4" s="31"/>
    </row>
    <row r="5" spans="1:16" ht="33" customHeight="1" x14ac:dyDescent="0.25">
      <c r="A5" s="22"/>
      <c r="B5" s="22"/>
      <c r="C5" s="32" t="s">
        <v>10</v>
      </c>
      <c r="D5" s="32" t="s">
        <v>11</v>
      </c>
      <c r="E5" s="32" t="s">
        <v>8</v>
      </c>
      <c r="F5" s="24" t="s">
        <v>2</v>
      </c>
      <c r="G5" s="31"/>
      <c r="H5" s="27" t="s">
        <v>3</v>
      </c>
      <c r="I5" s="28"/>
      <c r="J5" s="27" t="s">
        <v>16</v>
      </c>
      <c r="K5" s="27" t="s">
        <v>9</v>
      </c>
      <c r="L5" s="35" t="s">
        <v>5</v>
      </c>
      <c r="M5" s="36"/>
      <c r="N5" s="6"/>
      <c r="O5" s="6"/>
      <c r="P5" s="6"/>
    </row>
    <row r="6" spans="1:16" ht="76.5" x14ac:dyDescent="0.25">
      <c r="A6" s="23"/>
      <c r="B6" s="23"/>
      <c r="C6" s="33"/>
      <c r="D6" s="33"/>
      <c r="E6" s="33"/>
      <c r="F6" s="8" t="s">
        <v>12</v>
      </c>
      <c r="G6" s="8" t="s">
        <v>13</v>
      </c>
      <c r="H6" s="34"/>
      <c r="I6" s="29"/>
      <c r="J6" s="29"/>
      <c r="K6" s="29"/>
      <c r="L6" s="8" t="s">
        <v>12</v>
      </c>
      <c r="M6" s="8" t="s">
        <v>13</v>
      </c>
      <c r="N6" s="8" t="s">
        <v>6</v>
      </c>
      <c r="O6" s="8" t="s">
        <v>7</v>
      </c>
      <c r="P6" s="8" t="s">
        <v>17</v>
      </c>
    </row>
    <row r="7" spans="1:16" ht="24" x14ac:dyDescent="0.25">
      <c r="A7" s="15">
        <v>1</v>
      </c>
      <c r="B7" s="15"/>
      <c r="C7" s="15">
        <v>2</v>
      </c>
      <c r="D7" s="15">
        <v>3</v>
      </c>
      <c r="E7" s="15">
        <v>4</v>
      </c>
      <c r="F7" s="15" t="s">
        <v>14</v>
      </c>
      <c r="G7" s="15" t="s">
        <v>15</v>
      </c>
      <c r="H7" s="15">
        <v>7</v>
      </c>
      <c r="I7" s="15">
        <v>8</v>
      </c>
      <c r="J7" s="15">
        <v>9</v>
      </c>
      <c r="K7" s="15">
        <v>10</v>
      </c>
      <c r="L7" s="15" t="s">
        <v>18</v>
      </c>
      <c r="M7" s="15" t="s">
        <v>19</v>
      </c>
      <c r="N7" s="15">
        <v>13</v>
      </c>
      <c r="O7" s="15" t="s">
        <v>20</v>
      </c>
      <c r="P7" s="15" t="s">
        <v>21</v>
      </c>
    </row>
    <row r="8" spans="1:16" ht="24.75" customHeight="1" x14ac:dyDescent="0.25">
      <c r="A8" s="4" t="s">
        <v>22</v>
      </c>
      <c r="B8" s="5"/>
      <c r="C8" s="9">
        <f>SUM(C9:C10)</f>
        <v>1102823500</v>
      </c>
      <c r="D8" s="9">
        <f>SUM(D9:D10)</f>
        <v>1095645216.96</v>
      </c>
      <c r="E8" s="9">
        <f>SUM(E9:E10)</f>
        <v>407274303.09000003</v>
      </c>
      <c r="F8" s="9">
        <f>SUM(E8/C8*100)</f>
        <v>36.930143680289731</v>
      </c>
      <c r="G8" s="9">
        <f>SUM(E8/D8*100)</f>
        <v>37.172097024256786</v>
      </c>
      <c r="H8" s="12">
        <f>SUM(H9:H10)</f>
        <v>100</v>
      </c>
      <c r="I8" s="9">
        <f>SUM(I9:I10)</f>
        <v>1136086400</v>
      </c>
      <c r="J8" s="9">
        <f>SUM(J9:J10)</f>
        <v>1380925863.4300001</v>
      </c>
      <c r="K8" s="9">
        <f>SUM(K9:K10)</f>
        <v>414652896.19000006</v>
      </c>
      <c r="L8" s="9">
        <f>SUM(K8/I8*100)</f>
        <v>36.498359296440839</v>
      </c>
      <c r="M8" s="9">
        <f>SUM(K8/J8*100)</f>
        <v>30.027165626405772</v>
      </c>
      <c r="N8" s="12">
        <f>SUM(N9:N10)</f>
        <v>100</v>
      </c>
      <c r="O8" s="9">
        <f>SUM(E8/K8*100)</f>
        <v>98.220537425929592</v>
      </c>
      <c r="P8" s="9">
        <f>SUM(G8-M8)</f>
        <v>7.1449313978510141</v>
      </c>
    </row>
    <row r="9" spans="1:16" ht="51.75" customHeight="1" x14ac:dyDescent="0.25">
      <c r="A9" s="2" t="s">
        <v>23</v>
      </c>
      <c r="B9" s="7"/>
      <c r="C9" s="17">
        <v>1099484000</v>
      </c>
      <c r="D9" s="11">
        <v>1091675716.96</v>
      </c>
      <c r="E9" s="11">
        <v>405595659.98000002</v>
      </c>
      <c r="F9" s="11">
        <f>SUM(E9/C9*100)</f>
        <v>36.889637318960531</v>
      </c>
      <c r="G9" s="11">
        <f>SUM(E9/D9*100)</f>
        <v>37.15349289892297</v>
      </c>
      <c r="H9" s="13">
        <f>E9/E8*100</f>
        <v>99.587834759702716</v>
      </c>
      <c r="I9" s="11">
        <v>1132398300</v>
      </c>
      <c r="J9" s="11">
        <v>1376282578.1400001</v>
      </c>
      <c r="K9" s="11">
        <v>412790554.97000003</v>
      </c>
      <c r="L9" s="11">
        <f>SUM(K9/I9*100)</f>
        <v>36.452770634678636</v>
      </c>
      <c r="M9" s="14">
        <f>SUM(K9/J9*100)</f>
        <v>29.993154133206616</v>
      </c>
      <c r="N9" s="13">
        <f>K9/K8*100</f>
        <v>99.550867427404469</v>
      </c>
      <c r="O9" s="10">
        <f>SUM(E9/K9*100)</f>
        <v>98.25701075197253</v>
      </c>
      <c r="P9" s="10">
        <f>SUM(G9-M9)</f>
        <v>7.1603387657163537</v>
      </c>
    </row>
    <row r="10" spans="1:16" ht="48.75" customHeight="1" x14ac:dyDescent="0.25">
      <c r="A10" s="2" t="s">
        <v>24</v>
      </c>
      <c r="B10" s="3"/>
      <c r="C10" s="17">
        <v>3339500</v>
      </c>
      <c r="D10" s="11">
        <v>3969500</v>
      </c>
      <c r="E10" s="11">
        <v>1678643.11</v>
      </c>
      <c r="F10" s="11">
        <f>SUM(E10/C10*100)</f>
        <v>50.266300643808961</v>
      </c>
      <c r="G10" s="11">
        <f>SUM(E10/D10*100)</f>
        <v>42.288527774278876</v>
      </c>
      <c r="H10" s="13">
        <f>E10/E8*100</f>
        <v>0.41216524029728713</v>
      </c>
      <c r="I10" s="11">
        <v>3688100</v>
      </c>
      <c r="J10" s="11">
        <v>4643285.29</v>
      </c>
      <c r="K10" s="11">
        <v>1862341.22</v>
      </c>
      <c r="L10" s="11">
        <f>SUM(K10/I10*100)</f>
        <v>50.495952387408153</v>
      </c>
      <c r="M10" s="14">
        <f>SUM(K10/J10*100)</f>
        <v>40.108266102253651</v>
      </c>
      <c r="N10" s="13">
        <f>K10/K8*100</f>
        <v>0.44913257259552525</v>
      </c>
      <c r="O10" s="10">
        <f>SUM(E10/K10*100)</f>
        <v>90.13617332703403</v>
      </c>
      <c r="P10" s="10">
        <f>SUM(G10-M10)</f>
        <v>2.1802616720252246</v>
      </c>
    </row>
    <row r="11" spans="1:16" x14ac:dyDescent="0.25">
      <c r="H11" t="s">
        <v>26</v>
      </c>
    </row>
    <row r="12" spans="1:16" ht="15.75" x14ac:dyDescent="0.25">
      <c r="C12" s="16"/>
    </row>
  </sheetData>
  <mergeCells count="15"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</mergeCells>
  <pageMargins left="0.25" right="0.25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5 месяцев 2026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fu5</cp:lastModifiedBy>
  <cp:lastPrinted>2026-06-08T10:57:11Z</cp:lastPrinted>
  <dcterms:created xsi:type="dcterms:W3CDTF">2016-08-26T05:17:14Z</dcterms:created>
  <dcterms:modified xsi:type="dcterms:W3CDTF">2026-06-08T10:57:59Z</dcterms:modified>
</cp:coreProperties>
</file>